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dars.local\fs\Skupni\nabava\RAZPISNE DOKUMENTACIJE\2025\2025-000029 Letni pregled in servisiranje dvižnih naprav\RD priprava OBJAVA\"/>
    </mc:Choice>
  </mc:AlternateContent>
  <xr:revisionPtr revIDLastSave="0" documentId="13_ncr:1_{8E8435C9-2013-4CA8-824F-0BA3D95C86B7}" xr6:coauthVersionLast="47" xr6:coauthVersionMax="47" xr10:uidLastSave="{00000000-0000-0000-0000-000000000000}"/>
  <workbookProtection workbookAlgorithmName="SHA-512" workbookHashValue="NpY2WO1JEy4TC56R2Wh63/Ew3YzdkLZk4DpInrqya5lAkNDNtE6+Qo9+huohJuKBLt53spRgfC7qWyfitCfDfQ==" workbookSaltValue="oD5OKZ89nwgFyOnp6dvKbg==" workbookSpinCount="100000" lockStructure="1"/>
  <bookViews>
    <workbookView xWindow="31050" yWindow="135" windowWidth="24045" windowHeight="15090" activeTab="3" xr2:uid="{00000000-000D-0000-FFFF-FFFF00000000}"/>
  </bookViews>
  <sheets>
    <sheet name="sklop 1" sheetId="1" r:id="rId1"/>
    <sheet name="sklop 2" sheetId="3" r:id="rId2"/>
    <sheet name="sklop 3" sheetId="4" r:id="rId3"/>
    <sheet name="sklop 4" sheetId="5" r:id="rId4"/>
  </sheets>
  <definedNames>
    <definedName name="_xlnm.Print_Area" localSheetId="0">'sklop 1'!$A$1:$F$29</definedName>
    <definedName name="_xlnm.Print_Area" localSheetId="1">'sklop 2'!$A$1:$F$37</definedName>
    <definedName name="_xlnm.Print_Area" localSheetId="2">'sklop 3'!$A$1:$F$27</definedName>
    <definedName name="_xlnm.Print_Area" localSheetId="3">'sklop 4'!$A$1:$F$33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 i="5" l="1"/>
  <c r="F17" i="5"/>
  <c r="F11" i="5"/>
  <c r="F17" i="4"/>
  <c r="F12" i="4"/>
  <c r="F19" i="1"/>
  <c r="F11" i="1"/>
  <c r="F22" i="3"/>
  <c r="F17" i="3"/>
  <c r="F16" i="1"/>
  <c r="F16" i="5"/>
  <c r="F12" i="5"/>
  <c r="F20" i="5"/>
  <c r="F19" i="5"/>
  <c r="F18" i="5"/>
  <c r="F15" i="5"/>
  <c r="F14" i="5"/>
  <c r="F13" i="5"/>
  <c r="F14" i="4"/>
  <c r="F13" i="4"/>
  <c r="F12" i="3"/>
  <c r="F13" i="3"/>
  <c r="F14" i="3"/>
  <c r="F15" i="3"/>
  <c r="F16" i="3"/>
  <c r="F18" i="3"/>
  <c r="F19" i="3"/>
  <c r="F20" i="3"/>
  <c r="F21" i="3"/>
  <c r="F23" i="3"/>
  <c r="F11" i="3"/>
  <c r="F12" i="1"/>
  <c r="F13" i="1"/>
  <c r="F14" i="1"/>
  <c r="F15" i="1"/>
  <c r="F20" i="1" l="1"/>
  <c r="F21" i="1" s="1"/>
  <c r="F26" i="3"/>
  <c r="F24" i="5"/>
  <c r="F25" i="5" s="1"/>
  <c r="F27" i="3"/>
  <c r="F28" i="3" s="1"/>
  <c r="F18" i="4" l="1"/>
  <c r="F19" i="4" s="1"/>
</calcChain>
</file>

<file path=xl/sharedStrings.xml><?xml version="1.0" encoding="utf-8"?>
<sst xmlns="http://schemas.openxmlformats.org/spreadsheetml/2006/main" count="152" uniqueCount="64">
  <si>
    <t>vrednost brez DDV</t>
  </si>
  <si>
    <t>kos</t>
  </si>
  <si>
    <t>h</t>
  </si>
  <si>
    <t xml:space="preserve">Ram Germini 205 TJ </t>
  </si>
  <si>
    <t>Ram Antares 220 T</t>
  </si>
  <si>
    <t>Ram Antares 200 T4</t>
  </si>
  <si>
    <t>Ram Mira 180T</t>
  </si>
  <si>
    <t>DDV 22%</t>
  </si>
  <si>
    <t>Servisna ura odprava napak na terenu pri naročniku oziroma v delavnici ponudnika</t>
  </si>
  <si>
    <t>Skupaj  brez DDV</t>
  </si>
  <si>
    <t xml:space="preserve">Opis </t>
  </si>
  <si>
    <t>Količina</t>
  </si>
  <si>
    <t>Skupaj zaDDV</t>
  </si>
  <si>
    <t>Isoli PNT 210</t>
  </si>
  <si>
    <t>Isoli PNT 230</t>
  </si>
  <si>
    <t xml:space="preserve">Škarjasta dvižna ploščad </t>
  </si>
  <si>
    <t>Ploščad samohodna Terex TS20</t>
  </si>
  <si>
    <t>Ploščad Genie GS-3390</t>
  </si>
  <si>
    <t>Letni servisni pregled Palfinger PC 3800</t>
  </si>
  <si>
    <t>Letni servisni pregled Palfinger  PK 18002</t>
  </si>
  <si>
    <t>Letni servisni pregled Palfinger PK 15500</t>
  </si>
  <si>
    <t xml:space="preserve">Letni servisni pregled Palfinger PK 8500 A                    </t>
  </si>
  <si>
    <t>Letni servisni pregled Palfinger PK  1850 2SH</t>
  </si>
  <si>
    <t>Letni servisni pregled Fassi F95A.23</t>
  </si>
  <si>
    <t>Letni servisni pregled Fassi M30A.13</t>
  </si>
  <si>
    <t>Letni servisni pregled Fassi F210 A.24</t>
  </si>
  <si>
    <t>Letni servisni pregled Fassi F65A.22</t>
  </si>
  <si>
    <t xml:space="preserve">Letni servisni pregled Fassi F55A.0.22 </t>
  </si>
  <si>
    <t xml:space="preserve">Letni servisni pregled Fassi  M10A.12   </t>
  </si>
  <si>
    <t xml:space="preserve">Letni servisni pregled Fassi F170 A.24 </t>
  </si>
  <si>
    <t>Letni servisni pregled Fassi F40A</t>
  </si>
  <si>
    <t>Letni servisni pregled Fassi F40B</t>
  </si>
  <si>
    <t>Letni servisni pregled Fassi F70B</t>
  </si>
  <si>
    <t>Letni servisni pregled Liv L 10 PDT</t>
  </si>
  <si>
    <t xml:space="preserve">Letni servisni pregled CRANAB TZ 12 </t>
  </si>
  <si>
    <t>Letni servisni pregled Hiab 144 D4</t>
  </si>
  <si>
    <t>Letni servisni pregled Hiab 044 D-2</t>
  </si>
  <si>
    <t>DARS d.d.</t>
  </si>
  <si>
    <t>Ponudnik:</t>
  </si>
  <si>
    <t xml:space="preserve"> </t>
  </si>
  <si>
    <t>Ponudbeni predračun št.:</t>
  </si>
  <si>
    <t>  </t>
  </si>
  <si>
    <t>Zap. št.</t>
  </si>
  <si>
    <t>ME</t>
  </si>
  <si>
    <t>Cena/ME</t>
  </si>
  <si>
    <t>Sklop 1 -  Dvigala proizvajalca Palfinger</t>
  </si>
  <si>
    <t>cena/ME</t>
  </si>
  <si>
    <t>Rezervni deli vgradnja na servisu oziroma dobava na skladišče DARS*</t>
  </si>
  <si>
    <t>*Vrednost postavke 7 je določena in je ponudnik ne sme spreminjati ter jo mora upoštevati v vrednosti Skupaj brez DDV</t>
  </si>
  <si>
    <t>Datum:</t>
  </si>
  <si>
    <t>Podpis:</t>
  </si>
  <si>
    <t>Sklop 2 -  Dvigala proizvajalca Fassi, Liv, Cranab</t>
  </si>
  <si>
    <t>Sklop 3 -  Dvigala proizvajalca Hiab</t>
  </si>
  <si>
    <t>*Vrednost postavke 4 je določena in je ponudnik ne sme spreminjati ter jo mora upoštevati v vrednosti Skupaj brez DDV</t>
  </si>
  <si>
    <t>Sklop 4 -  Dvigala proizvajalca Fassi, Liv, Cranab</t>
  </si>
  <si>
    <t>*Vrednost postavke 11 je določena in je ponudnik ne sme spreminjati ter jo mora upoštevati v vrednosti Skupaj brez DDV</t>
  </si>
  <si>
    <t>Vrednost brez DDV</t>
  </si>
  <si>
    <t>Rok izvajanja pogodbenih obveznosti je 36 mesecev od datuma sklenitve pogodbe. 
Strinjamo se, da so razpisane količine na enoto mere in so okvirne ter se prilagajajo konkretnim potrebam ter razpoložljivim finančnim sredstvom naročnika. Naročnik ni zavezan naročiti celotne količine storitev.
Izjavljamo, da smo ponudili in izpolnili vse pozicije iz predračuna. Nobene od postavk ne ponujamo brezplačno, ni enaka 0 EUR ali neizpolnjena.
Vse cene in vrednosti so izražene v evrih. Cena ne vsebuje DDV. Cene in vrednosti so obračunane in zaokrožene na dve (2) decimalki. V ponudbeni ceni/ME so zajeti vsi stroški v zvezi s predmetom naročila.</t>
  </si>
  <si>
    <t>*Vrednost postavke 14 je določena in je ponudnik ne sme spreminjati ter jo mora upoštevati v vrednosti Skupaj brez DDV</t>
  </si>
  <si>
    <t>Naziv in naslov servisne službe v RS za Sklop 1 -  Dvigala proizvajalca Palfinger</t>
  </si>
  <si>
    <t>V kolikor ni naveden naslov servisne službe v RS, bo ponudba označena kot nedopustna in bo izločena iz postopka.</t>
  </si>
  <si>
    <t>Naziv in naslov servisne službe v RS za Sklop 2 -  Dvigala proizvajalca Fassi, Liv, Cranab</t>
  </si>
  <si>
    <t>Naziv in naslov servisne službe v RS za Sklop 3 -  Dvigala proizvajalca Hiab</t>
  </si>
  <si>
    <t>Naziv in naslov servisne službe v RS za Sklop 4 -  Dvigala proizvajalca Fassi, Liv, Cranab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</si>
</sst>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name val="Calibri"/>
      <family val="2"/>
      <charset val="238"/>
      <scheme val="minor"/>
    </font>
    <font>
      <sz val="12"/>
      <color theme="1"/>
      <name val="Calibri"/>
      <family val="2"/>
      <charset val="238"/>
      <scheme val="minor"/>
    </font>
    <font>
      <sz val="12"/>
      <color theme="1"/>
      <name val="Calibri"/>
      <family val="2"/>
      <charset val="238"/>
    </font>
    <font>
      <sz val="8"/>
      <color theme="1"/>
      <name val="Calibri"/>
      <family val="2"/>
      <charset val="238"/>
      <scheme val="minor"/>
    </font>
    <font>
      <vertAlign val="superscript"/>
      <sz val="12"/>
      <color theme="1"/>
      <name val="Calibri"/>
      <family val="2"/>
      <charset val="238"/>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5" fillId="0" borderId="0"/>
  </cellStyleXfs>
  <cellXfs count="69">
    <xf numFmtId="0" fontId="0" fillId="0" borderId="0" xfId="0"/>
    <xf numFmtId="0" fontId="5" fillId="0" borderId="1" xfId="1" applyBorder="1" applyAlignment="1">
      <alignment horizontal="center" vertical="center"/>
    </xf>
    <xf numFmtId="0" fontId="7" fillId="0" borderId="1" xfId="1" applyFont="1" applyBorder="1" applyAlignment="1">
      <alignment horizontal="center" vertical="center" wrapText="1"/>
    </xf>
    <xf numFmtId="0" fontId="4" fillId="0" borderId="1" xfId="1" applyFont="1" applyBorder="1" applyAlignment="1">
      <alignment horizontal="center" vertical="center"/>
    </xf>
    <xf numFmtId="4" fontId="4" fillId="0" borderId="1" xfId="1" applyNumberFormat="1" applyFont="1" applyBorder="1" applyAlignment="1">
      <alignment horizontal="center" vertical="center" wrapText="1"/>
    </xf>
    <xf numFmtId="0" fontId="4" fillId="0" borderId="1" xfId="1" applyFont="1" applyBorder="1" applyAlignment="1">
      <alignment horizontal="center" vertical="center" wrapText="1"/>
    </xf>
    <xf numFmtId="0" fontId="8" fillId="0" borderId="1" xfId="1" applyFont="1" applyBorder="1" applyAlignment="1">
      <alignment vertical="center" wrapText="1"/>
    </xf>
    <xf numFmtId="0" fontId="6" fillId="0" borderId="1" xfId="1" applyFont="1" applyBorder="1" applyAlignment="1">
      <alignment horizontal="center" vertical="center" wrapText="1"/>
    </xf>
    <xf numFmtId="0" fontId="6" fillId="0" borderId="1" xfId="1" applyFont="1" applyBorder="1" applyAlignment="1">
      <alignment vertical="center" wrapText="1"/>
    </xf>
    <xf numFmtId="0" fontId="0" fillId="0" borderId="0" xfId="0" applyAlignment="1">
      <alignment vertical="center" wrapText="1"/>
    </xf>
    <xf numFmtId="0" fontId="6" fillId="0" borderId="0" xfId="0" applyFont="1" applyAlignment="1">
      <alignment horizontal="right" vertical="center" wrapText="1"/>
    </xf>
    <xf numFmtId="0" fontId="0" fillId="0" borderId="0" xfId="0" applyAlignment="1">
      <alignment horizontal="justify" vertical="center" wrapText="1"/>
    </xf>
    <xf numFmtId="0" fontId="2" fillId="0" borderId="0" xfId="1" applyFont="1" applyAlignment="1">
      <alignment horizontal="center" vertical="center" wrapText="1"/>
    </xf>
    <xf numFmtId="0" fontId="0" fillId="0" borderId="0" xfId="0" applyAlignment="1">
      <alignment wrapText="1"/>
    </xf>
    <xf numFmtId="0" fontId="5" fillId="0" borderId="1" xfId="1" applyBorder="1" applyAlignment="1">
      <alignment horizontal="center" vertical="center" wrapText="1"/>
    </xf>
    <xf numFmtId="0" fontId="5" fillId="0" borderId="0" xfId="1" applyAlignment="1">
      <alignment horizontal="center" wrapText="1"/>
    </xf>
    <xf numFmtId="0" fontId="4" fillId="0" borderId="0" xfId="1" applyFont="1" applyAlignment="1">
      <alignment wrapText="1"/>
    </xf>
    <xf numFmtId="0" fontId="4" fillId="0" borderId="0" xfId="1" applyFont="1" applyAlignment="1">
      <alignment horizontal="center" vertical="center" wrapText="1"/>
    </xf>
    <xf numFmtId="4" fontId="6" fillId="0" borderId="3" xfId="1" applyNumberFormat="1" applyFont="1" applyBorder="1" applyAlignment="1">
      <alignment horizontal="center" vertical="center" wrapText="1"/>
    </xf>
    <xf numFmtId="0" fontId="0" fillId="0" borderId="0" xfId="0" applyAlignment="1">
      <alignment horizontal="center" vertical="center" wrapText="1"/>
    </xf>
    <xf numFmtId="0" fontId="2" fillId="0" borderId="0" xfId="0" applyFont="1" applyAlignment="1">
      <alignment wrapText="1"/>
    </xf>
    <xf numFmtId="0" fontId="2" fillId="0" borderId="0" xfId="0" applyFont="1" applyAlignment="1">
      <alignment vertical="center" wrapText="1"/>
    </xf>
    <xf numFmtId="0" fontId="2" fillId="0" borderId="0" xfId="0" applyFont="1" applyAlignment="1">
      <alignment horizontal="justify" vertical="center" wrapText="1"/>
    </xf>
    <xf numFmtId="0" fontId="2" fillId="0" borderId="0" xfId="0" applyFont="1" applyAlignment="1">
      <alignment horizontal="center" vertical="center" wrapText="1"/>
    </xf>
    <xf numFmtId="0" fontId="7" fillId="0" borderId="1" xfId="1" applyFont="1" applyBorder="1" applyAlignment="1">
      <alignment vertical="center"/>
    </xf>
    <xf numFmtId="4" fontId="2" fillId="0" borderId="1" xfId="1" applyNumberFormat="1" applyFont="1" applyBorder="1" applyAlignment="1">
      <alignment horizontal="center" vertical="center" wrapText="1"/>
    </xf>
    <xf numFmtId="0" fontId="2" fillId="0" borderId="1" xfId="1" applyFont="1" applyBorder="1" applyAlignment="1">
      <alignment horizontal="center" vertical="center"/>
    </xf>
    <xf numFmtId="0" fontId="2" fillId="0" borderId="1" xfId="1" applyFont="1" applyBorder="1" applyAlignment="1">
      <alignment horizontal="center" vertical="center" wrapText="1"/>
    </xf>
    <xf numFmtId="0" fontId="2" fillId="0" borderId="0" xfId="1" applyFont="1" applyAlignment="1">
      <alignment horizontal="center" wrapText="1"/>
    </xf>
    <xf numFmtId="0" fontId="2" fillId="0" borderId="0" xfId="1" applyFont="1" applyAlignment="1">
      <alignment wrapText="1"/>
    </xf>
    <xf numFmtId="0" fontId="7" fillId="2" borderId="4" xfId="0" applyFont="1" applyFill="1" applyBorder="1" applyAlignment="1">
      <alignment horizontal="left" vertical="top"/>
    </xf>
    <xf numFmtId="0" fontId="2" fillId="0" borderId="1" xfId="1" applyFont="1" applyBorder="1" applyAlignment="1">
      <alignment vertical="center" wrapText="1"/>
    </xf>
    <xf numFmtId="4" fontId="6" fillId="0" borderId="0" xfId="1" applyNumberFormat="1" applyFont="1" applyAlignment="1">
      <alignment horizontal="center" vertical="center" wrapText="1"/>
    </xf>
    <xf numFmtId="0" fontId="1" fillId="0" borderId="0" xfId="1" applyFont="1" applyAlignment="1">
      <alignment wrapText="1"/>
    </xf>
    <xf numFmtId="0" fontId="0" fillId="0" borderId="0" xfId="0" applyAlignment="1">
      <alignment horizontal="left" wrapText="1"/>
    </xf>
    <xf numFmtId="0" fontId="6" fillId="0" borderId="0" xfId="0" applyFont="1" applyAlignment="1">
      <alignment horizontal="left" vertical="center" wrapText="1"/>
    </xf>
    <xf numFmtId="0" fontId="6" fillId="0" borderId="0" xfId="1" applyFont="1" applyAlignment="1">
      <alignment horizontal="left" wrapText="1"/>
    </xf>
    <xf numFmtId="0" fontId="11" fillId="0" borderId="0" xfId="1" applyFont="1" applyAlignment="1">
      <alignment horizontal="left" wrapText="1"/>
    </xf>
    <xf numFmtId="0" fontId="0" fillId="0" borderId="0" xfId="0" applyAlignment="1">
      <alignment horizontal="left" vertical="center" wrapText="1"/>
    </xf>
    <xf numFmtId="0" fontId="4" fillId="0" borderId="0" xfId="1" applyFont="1" applyAlignment="1">
      <alignment horizontal="right" vertical="center" wrapText="1"/>
    </xf>
    <xf numFmtId="0" fontId="4" fillId="0" borderId="9" xfId="0" applyFont="1" applyBorder="1" applyAlignment="1">
      <alignment horizontal="right" vertical="center" wrapText="1"/>
    </xf>
    <xf numFmtId="2" fontId="3" fillId="0" borderId="0" xfId="1" applyNumberFormat="1" applyFont="1" applyAlignment="1">
      <alignment horizontal="right" vertical="center" wrapText="1"/>
    </xf>
    <xf numFmtId="2" fontId="0" fillId="0" borderId="9" xfId="0" applyNumberFormat="1" applyBorder="1" applyAlignment="1">
      <alignment horizontal="right" vertical="center" wrapText="1"/>
    </xf>
    <xf numFmtId="0" fontId="3" fillId="0" borderId="0" xfId="1" applyFont="1" applyAlignment="1">
      <alignment horizontal="right" vertical="center" wrapText="1"/>
    </xf>
    <xf numFmtId="0" fontId="0" fillId="0" borderId="9" xfId="0" applyBorder="1" applyAlignment="1">
      <alignment horizontal="right" vertical="center" wrapText="1"/>
    </xf>
    <xf numFmtId="0" fontId="2" fillId="0" borderId="2" xfId="1" applyFont="1" applyBorder="1" applyAlignment="1">
      <alignment horizontal="left" vertical="center" wrapText="1"/>
    </xf>
    <xf numFmtId="0" fontId="4" fillId="0" borderId="6" xfId="1" applyFont="1" applyBorder="1" applyAlignment="1">
      <alignment horizontal="left" vertical="center" wrapText="1"/>
    </xf>
    <xf numFmtId="0" fontId="4" fillId="0" borderId="3" xfId="1" applyFont="1" applyBorder="1" applyAlignment="1">
      <alignment horizontal="left" vertical="center" wrapText="1"/>
    </xf>
    <xf numFmtId="0" fontId="10" fillId="0" borderId="7" xfId="1" applyFont="1" applyBorder="1" applyAlignment="1">
      <alignment horizontal="left" vertical="center" wrapText="1"/>
    </xf>
    <xf numFmtId="0" fontId="10" fillId="0" borderId="8" xfId="1" applyFont="1" applyBorder="1" applyAlignment="1">
      <alignment horizontal="left" vertical="center" wrapText="1"/>
    </xf>
    <xf numFmtId="0" fontId="2" fillId="0" borderId="0" xfId="0" applyFont="1" applyAlignment="1">
      <alignment horizontal="left" vertical="center" wrapText="1"/>
    </xf>
    <xf numFmtId="0" fontId="2" fillId="0" borderId="6" xfId="1" applyFont="1" applyBorder="1" applyAlignment="1">
      <alignment horizontal="left" vertical="center" wrapText="1"/>
    </xf>
    <xf numFmtId="0" fontId="2" fillId="0" borderId="3" xfId="1" applyFont="1" applyBorder="1" applyAlignment="1">
      <alignment horizontal="left" vertical="center" wrapText="1"/>
    </xf>
    <xf numFmtId="0" fontId="2" fillId="0" borderId="0" xfId="1" applyFont="1" applyAlignment="1">
      <alignment horizontal="right" vertical="center" wrapText="1"/>
    </xf>
    <xf numFmtId="0" fontId="2" fillId="0" borderId="9" xfId="0" applyFont="1" applyBorder="1" applyAlignment="1">
      <alignment horizontal="right" vertical="center" wrapText="1"/>
    </xf>
    <xf numFmtId="2" fontId="2" fillId="0" borderId="0" xfId="1" applyNumberFormat="1" applyFont="1" applyAlignment="1">
      <alignment horizontal="right" vertical="center" wrapText="1"/>
    </xf>
    <xf numFmtId="2" fontId="2" fillId="0" borderId="9" xfId="0" applyNumberFormat="1" applyFont="1" applyBorder="1" applyAlignment="1">
      <alignment horizontal="right" vertical="center" wrapText="1"/>
    </xf>
    <xf numFmtId="0" fontId="2" fillId="0" borderId="0" xfId="0" applyFont="1" applyAlignment="1">
      <alignment horizontal="left" wrapText="1"/>
    </xf>
    <xf numFmtId="0" fontId="9" fillId="0" borderId="1" xfId="1" applyFont="1" applyBorder="1" applyAlignment="1">
      <alignment horizontal="left" vertical="center"/>
    </xf>
    <xf numFmtId="0" fontId="0" fillId="0" borderId="5" xfId="0" applyBorder="1" applyAlignment="1" applyProtection="1">
      <alignment horizontal="left" vertical="center" wrapText="1"/>
      <protection locked="0"/>
    </xf>
    <xf numFmtId="4" fontId="4" fillId="0" borderId="1" xfId="1" applyNumberFormat="1" applyFont="1" applyBorder="1" applyAlignment="1" applyProtection="1">
      <alignment horizontal="center" vertical="center" wrapText="1"/>
      <protection locked="0"/>
    </xf>
    <xf numFmtId="0" fontId="1" fillId="0" borderId="5" xfId="1" applyFont="1" applyBorder="1" applyAlignment="1" applyProtection="1">
      <alignment horizontal="center" wrapText="1"/>
      <protection locked="0"/>
    </xf>
    <xf numFmtId="0" fontId="0" fillId="0" borderId="5" xfId="0" applyBorder="1" applyAlignment="1" applyProtection="1">
      <alignment horizontal="left" vertical="center" wrapText="1"/>
      <protection locked="0"/>
    </xf>
    <xf numFmtId="0" fontId="0" fillId="0" borderId="5" xfId="0" applyBorder="1" applyAlignment="1" applyProtection="1">
      <alignment horizontal="center" vertical="center" wrapText="1"/>
      <protection locked="0"/>
    </xf>
    <xf numFmtId="0" fontId="2" fillId="0" borderId="5" xfId="0" applyFont="1" applyBorder="1" applyAlignment="1" applyProtection="1">
      <alignment horizontal="left" vertical="center" wrapText="1"/>
      <protection locked="0"/>
    </xf>
    <xf numFmtId="4" fontId="2" fillId="0" borderId="1" xfId="1" applyNumberFormat="1" applyFont="1" applyBorder="1" applyAlignment="1" applyProtection="1">
      <alignment horizontal="center" vertical="center" wrapText="1"/>
      <protection locked="0"/>
    </xf>
    <xf numFmtId="0" fontId="1" fillId="0" borderId="5" xfId="1" applyFont="1" applyBorder="1" applyAlignment="1" applyProtection="1">
      <alignment horizontal="left" vertical="center" wrapText="1"/>
      <protection locked="0"/>
    </xf>
    <xf numFmtId="0" fontId="2" fillId="0" borderId="5" xfId="0" applyFont="1" applyBorder="1" applyAlignment="1" applyProtection="1">
      <alignment horizontal="left" vertical="center" wrapText="1"/>
      <protection locked="0"/>
    </xf>
    <xf numFmtId="0" fontId="2" fillId="0" borderId="5" xfId="0" applyFont="1" applyBorder="1" applyAlignment="1" applyProtection="1">
      <alignment horizontal="center" vertical="center" wrapText="1"/>
      <protection locked="0"/>
    </xf>
  </cellXfs>
  <cellStyles count="2">
    <cellStyle name="Navadno" xfId="0" builtinId="0"/>
    <cellStyle name="Navadno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8"/>
  <sheetViews>
    <sheetView view="pageLayout" topLeftCell="A9" zoomScaleNormal="100" workbookViewId="0">
      <selection activeCell="A23" sqref="A23:F23"/>
    </sheetView>
  </sheetViews>
  <sheetFormatPr defaultRowHeight="14.5" x14ac:dyDescent="0.35"/>
  <cols>
    <col min="1" max="1" width="7.7265625" style="13" customWidth="1"/>
    <col min="2" max="2" width="37.6328125" style="13" customWidth="1"/>
    <col min="3" max="3" width="8.36328125" style="13" customWidth="1"/>
    <col min="4" max="4" width="6.36328125" style="13" customWidth="1"/>
    <col min="5" max="5" width="11.90625" style="13" customWidth="1"/>
    <col min="6" max="6" width="14.36328125" style="13" customWidth="1"/>
    <col min="7" max="16384" width="8.7265625" style="13"/>
  </cols>
  <sheetData>
    <row r="1" spans="1:7" ht="7.5" customHeight="1" x14ac:dyDescent="0.35"/>
    <row r="2" spans="1:7" ht="18.5" customHeight="1" x14ac:dyDescent="0.35">
      <c r="A2" s="9"/>
      <c r="B2" s="38" t="s">
        <v>37</v>
      </c>
      <c r="C2" s="38"/>
      <c r="D2" s="9"/>
      <c r="E2" s="9"/>
      <c r="F2" s="9"/>
      <c r="G2" s="9"/>
    </row>
    <row r="3" spans="1:7" ht="8.5" customHeight="1" x14ac:dyDescent="0.35">
      <c r="A3" s="9"/>
      <c r="B3" s="9"/>
      <c r="C3" s="9"/>
      <c r="D3" s="9"/>
      <c r="E3" s="9"/>
      <c r="F3" s="9"/>
      <c r="G3" s="9"/>
    </row>
    <row r="4" spans="1:7" ht="18.5" customHeight="1" x14ac:dyDescent="0.35">
      <c r="A4" s="9"/>
      <c r="B4" s="38" t="s">
        <v>38</v>
      </c>
      <c r="C4" s="38"/>
      <c r="D4" s="9"/>
      <c r="E4" s="9" t="s">
        <v>39</v>
      </c>
      <c r="F4" s="9"/>
      <c r="G4" s="9"/>
    </row>
    <row r="5" spans="1:7" ht="29" customHeight="1" x14ac:dyDescent="0.35">
      <c r="A5" s="9"/>
      <c r="B5" s="59"/>
      <c r="C5" s="59"/>
      <c r="D5" s="59"/>
      <c r="E5" s="59"/>
      <c r="F5" s="59"/>
      <c r="G5" s="9"/>
    </row>
    <row r="6" spans="1:7" ht="7" customHeight="1" x14ac:dyDescent="0.35">
      <c r="A6" s="9"/>
      <c r="B6" s="9"/>
      <c r="C6" s="9"/>
      <c r="D6" s="9"/>
      <c r="E6" s="9"/>
      <c r="F6" s="9"/>
      <c r="G6" s="9"/>
    </row>
    <row r="7" spans="1:7" ht="24.5" customHeight="1" x14ac:dyDescent="0.35">
      <c r="A7" s="11" t="s">
        <v>41</v>
      </c>
      <c r="B7" s="10" t="s">
        <v>40</v>
      </c>
      <c r="C7" s="59"/>
      <c r="D7" s="59"/>
      <c r="E7" s="59"/>
      <c r="F7" s="9"/>
      <c r="G7" s="9"/>
    </row>
    <row r="8" spans="1:7" ht="13" customHeight="1" x14ac:dyDescent="0.35">
      <c r="A8" s="11"/>
      <c r="B8" s="10"/>
      <c r="C8" s="19"/>
      <c r="D8" s="19"/>
      <c r="E8" s="19"/>
      <c r="F8" s="9"/>
      <c r="G8" s="9"/>
    </row>
    <row r="9" spans="1:7" ht="19.5" customHeight="1" x14ac:dyDescent="0.35">
      <c r="A9" s="35" t="s">
        <v>45</v>
      </c>
      <c r="B9" s="35"/>
      <c r="C9" s="35"/>
      <c r="D9" s="35"/>
      <c r="E9" s="35"/>
    </row>
    <row r="10" spans="1:7" ht="29" x14ac:dyDescent="0.35">
      <c r="A10" s="7" t="s">
        <v>42</v>
      </c>
      <c r="B10" s="8" t="s">
        <v>10</v>
      </c>
      <c r="C10" s="7" t="s">
        <v>11</v>
      </c>
      <c r="D10" s="7" t="s">
        <v>43</v>
      </c>
      <c r="E10" s="8" t="s">
        <v>46</v>
      </c>
      <c r="F10" s="8" t="s">
        <v>0</v>
      </c>
    </row>
    <row r="11" spans="1:7" ht="21.5" customHeight="1" x14ac:dyDescent="0.35">
      <c r="A11" s="14">
        <v>1</v>
      </c>
      <c r="B11" s="6" t="s">
        <v>18</v>
      </c>
      <c r="C11" s="5">
        <v>6</v>
      </c>
      <c r="D11" s="5" t="s">
        <v>1</v>
      </c>
      <c r="E11" s="60"/>
      <c r="F11" s="4">
        <f>ROUND(E11,2)*C11</f>
        <v>0</v>
      </c>
    </row>
    <row r="12" spans="1:7" ht="31" x14ac:dyDescent="0.35">
      <c r="A12" s="14">
        <v>2</v>
      </c>
      <c r="B12" s="6" t="s">
        <v>19</v>
      </c>
      <c r="C12" s="5">
        <v>3</v>
      </c>
      <c r="D12" s="5" t="s">
        <v>1</v>
      </c>
      <c r="E12" s="60"/>
      <c r="F12" s="4">
        <f t="shared" ref="F12:F15" si="0">ROUND(E12,2)*C12</f>
        <v>0</v>
      </c>
    </row>
    <row r="13" spans="1:7" ht="21.5" customHeight="1" x14ac:dyDescent="0.35">
      <c r="A13" s="14">
        <v>3</v>
      </c>
      <c r="B13" s="6" t="s">
        <v>20</v>
      </c>
      <c r="C13" s="5">
        <v>3</v>
      </c>
      <c r="D13" s="5" t="s">
        <v>1</v>
      </c>
      <c r="E13" s="60"/>
      <c r="F13" s="4">
        <f t="shared" si="0"/>
        <v>0</v>
      </c>
    </row>
    <row r="14" spans="1:7" ht="31" x14ac:dyDescent="0.35">
      <c r="A14" s="14">
        <v>4</v>
      </c>
      <c r="B14" s="6" t="s">
        <v>21</v>
      </c>
      <c r="C14" s="5">
        <v>3</v>
      </c>
      <c r="D14" s="5" t="s">
        <v>1</v>
      </c>
      <c r="E14" s="60"/>
      <c r="F14" s="4">
        <f t="shared" si="0"/>
        <v>0</v>
      </c>
    </row>
    <row r="15" spans="1:7" ht="32" customHeight="1" x14ac:dyDescent="0.35">
      <c r="A15" s="14">
        <v>5</v>
      </c>
      <c r="B15" s="6" t="s">
        <v>22</v>
      </c>
      <c r="C15" s="5">
        <v>12</v>
      </c>
      <c r="D15" s="5" t="s">
        <v>1</v>
      </c>
      <c r="E15" s="60"/>
      <c r="F15" s="4">
        <f t="shared" si="0"/>
        <v>0</v>
      </c>
    </row>
    <row r="16" spans="1:7" ht="32" customHeight="1" x14ac:dyDescent="0.35">
      <c r="A16" s="14">
        <v>6</v>
      </c>
      <c r="B16" s="6" t="s">
        <v>8</v>
      </c>
      <c r="C16" s="5">
        <v>150</v>
      </c>
      <c r="D16" s="5" t="s">
        <v>2</v>
      </c>
      <c r="E16" s="60"/>
      <c r="F16" s="4">
        <f>ROUND(E16,2)*C16</f>
        <v>0</v>
      </c>
    </row>
    <row r="17" spans="1:6" ht="36.5" customHeight="1" x14ac:dyDescent="0.35">
      <c r="A17" s="14">
        <v>7</v>
      </c>
      <c r="B17" s="45" t="s">
        <v>47</v>
      </c>
      <c r="C17" s="46"/>
      <c r="D17" s="46"/>
      <c r="E17" s="47"/>
      <c r="F17" s="4">
        <v>20000</v>
      </c>
    </row>
    <row r="18" spans="1:6" ht="18.5" customHeight="1" x14ac:dyDescent="0.35">
      <c r="A18" s="48" t="s">
        <v>48</v>
      </c>
      <c r="B18" s="48"/>
      <c r="C18" s="48"/>
      <c r="D18" s="48"/>
      <c r="E18" s="48"/>
      <c r="F18" s="49"/>
    </row>
    <row r="19" spans="1:6" ht="23" customHeight="1" x14ac:dyDescent="0.35">
      <c r="A19" s="15"/>
      <c r="B19" s="16"/>
      <c r="C19" s="17"/>
      <c r="D19" s="39" t="s">
        <v>9</v>
      </c>
      <c r="E19" s="40"/>
      <c r="F19" s="18">
        <f>SUM(F11:F17)</f>
        <v>20000</v>
      </c>
    </row>
    <row r="20" spans="1:6" ht="23" customHeight="1" x14ac:dyDescent="0.35">
      <c r="A20" s="15"/>
      <c r="B20" s="33"/>
      <c r="C20" s="17"/>
      <c r="D20" s="41" t="s">
        <v>7</v>
      </c>
      <c r="E20" s="42"/>
      <c r="F20" s="18">
        <f>F19*0.22</f>
        <v>4400</v>
      </c>
    </row>
    <row r="21" spans="1:6" ht="23" customHeight="1" x14ac:dyDescent="0.35">
      <c r="A21" s="15"/>
      <c r="B21" s="16"/>
      <c r="C21" s="17"/>
      <c r="D21" s="43" t="s">
        <v>12</v>
      </c>
      <c r="E21" s="44"/>
      <c r="F21" s="18">
        <f>F19+F20</f>
        <v>24400</v>
      </c>
    </row>
    <row r="22" spans="1:6" ht="23" customHeight="1" x14ac:dyDescent="0.35">
      <c r="A22" s="36" t="s">
        <v>59</v>
      </c>
      <c r="B22" s="36"/>
      <c r="C22" s="36"/>
      <c r="D22" s="36"/>
      <c r="E22" s="36"/>
      <c r="F22" s="32"/>
    </row>
    <row r="23" spans="1:6" ht="23" customHeight="1" x14ac:dyDescent="0.35">
      <c r="A23" s="61"/>
      <c r="B23" s="61"/>
      <c r="C23" s="61"/>
      <c r="D23" s="61"/>
      <c r="E23" s="61"/>
      <c r="F23" s="61"/>
    </row>
    <row r="24" spans="1:6" ht="20" customHeight="1" x14ac:dyDescent="0.35">
      <c r="A24" s="37" t="s">
        <v>60</v>
      </c>
      <c r="B24" s="37"/>
      <c r="C24" s="37"/>
      <c r="D24" s="37"/>
      <c r="E24" s="37"/>
      <c r="F24" s="37"/>
    </row>
    <row r="25" spans="1:6" ht="128" customHeight="1" x14ac:dyDescent="0.35">
      <c r="A25" s="34" t="s">
        <v>57</v>
      </c>
      <c r="B25" s="34"/>
      <c r="C25" s="34"/>
      <c r="D25" s="34"/>
      <c r="E25" s="34"/>
      <c r="F25" s="34"/>
    </row>
    <row r="26" spans="1:6" ht="9" customHeight="1" x14ac:dyDescent="0.35"/>
    <row r="27" spans="1:6" ht="19" customHeight="1" x14ac:dyDescent="0.35">
      <c r="A27" s="13" t="s">
        <v>49</v>
      </c>
      <c r="B27" s="62"/>
      <c r="E27" s="13" t="s">
        <v>50</v>
      </c>
    </row>
    <row r="28" spans="1:6" ht="29" customHeight="1" x14ac:dyDescent="0.35">
      <c r="D28" s="63"/>
      <c r="E28" s="63"/>
      <c r="F28" s="63"/>
    </row>
  </sheetData>
  <sheetProtection algorithmName="SHA-512" hashValue="OBaP+oZZn4X3yyBSZhhVc3aBlJcxM1iIlG5h2+Wew4sigWaMf41God1P++YJ31HoPgUXAQsfKh7A7XcXjXZZiw==" saltValue="fv6u8RabO8PtpaOvtfeAeA==" spinCount="100000" sheet="1" objects="1" scenarios="1" selectLockedCells="1"/>
  <mergeCells count="15">
    <mergeCell ref="B5:F5"/>
    <mergeCell ref="B2:C2"/>
    <mergeCell ref="D19:E19"/>
    <mergeCell ref="D20:E20"/>
    <mergeCell ref="D21:E21"/>
    <mergeCell ref="B17:E17"/>
    <mergeCell ref="A18:F18"/>
    <mergeCell ref="C7:E7"/>
    <mergeCell ref="B4:C4"/>
    <mergeCell ref="A25:F25"/>
    <mergeCell ref="D28:F28"/>
    <mergeCell ref="A9:E9"/>
    <mergeCell ref="A22:E22"/>
    <mergeCell ref="A23:F23"/>
    <mergeCell ref="A24:F24"/>
  </mergeCells>
  <pageMargins left="0.7" right="0.7" top="0.75" bottom="0.75" header="0.3" footer="0.3"/>
  <pageSetup paperSize="9" orientation="portrait" r:id="rId1"/>
  <headerFooter>
    <oddHeader>&amp;L&amp;K01+048Int. ev. št.: 000029/2025    Letni pregled in servisiranje dvižnih naprav</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5814E-3818-4E6F-92D5-775023EEC3B9}">
  <dimension ref="A1:G35"/>
  <sheetViews>
    <sheetView view="pageLayout" zoomScaleNormal="100" workbookViewId="0">
      <selection activeCell="B5" sqref="B5:F5"/>
    </sheetView>
  </sheetViews>
  <sheetFormatPr defaultRowHeight="14.5" x14ac:dyDescent="0.35"/>
  <cols>
    <col min="1" max="1" width="7.7265625" style="20" customWidth="1"/>
    <col min="2" max="2" width="36.6328125" style="20" customWidth="1"/>
    <col min="3" max="3" width="8.6328125" style="20" customWidth="1"/>
    <col min="4" max="4" width="6.36328125" style="20" customWidth="1"/>
    <col min="5" max="5" width="11.90625" style="20" customWidth="1"/>
    <col min="6" max="6" width="14.36328125" style="20" customWidth="1"/>
    <col min="7" max="16384" width="8.7265625" style="20"/>
  </cols>
  <sheetData>
    <row r="1" spans="1:7" ht="7.5" customHeight="1" x14ac:dyDescent="0.35"/>
    <row r="2" spans="1:7" ht="18.5" customHeight="1" x14ac:dyDescent="0.35">
      <c r="A2" s="21"/>
      <c r="B2" s="50" t="s">
        <v>37</v>
      </c>
      <c r="C2" s="50"/>
      <c r="D2" s="21"/>
      <c r="E2" s="21"/>
      <c r="F2" s="21"/>
      <c r="G2" s="21"/>
    </row>
    <row r="3" spans="1:7" ht="8.5" customHeight="1" x14ac:dyDescent="0.35">
      <c r="A3" s="21"/>
      <c r="B3" s="21"/>
      <c r="C3" s="21"/>
      <c r="D3" s="21"/>
      <c r="E3" s="21"/>
      <c r="F3" s="21"/>
      <c r="G3" s="21"/>
    </row>
    <row r="4" spans="1:7" ht="18.5" customHeight="1" x14ac:dyDescent="0.35">
      <c r="A4" s="21"/>
      <c r="B4" s="50" t="s">
        <v>38</v>
      </c>
      <c r="C4" s="50"/>
      <c r="D4" s="21"/>
      <c r="E4" s="21" t="s">
        <v>39</v>
      </c>
      <c r="F4" s="21"/>
      <c r="G4" s="21"/>
    </row>
    <row r="5" spans="1:7" ht="29" customHeight="1" x14ac:dyDescent="0.35">
      <c r="A5" s="21"/>
      <c r="B5" s="64"/>
      <c r="C5" s="64"/>
      <c r="D5" s="64"/>
      <c r="E5" s="64"/>
      <c r="F5" s="64"/>
      <c r="G5" s="21"/>
    </row>
    <row r="6" spans="1:7" ht="7" customHeight="1" x14ac:dyDescent="0.35">
      <c r="A6" s="21"/>
      <c r="B6" s="21"/>
      <c r="C6" s="21"/>
      <c r="D6" s="21"/>
      <c r="E6" s="21"/>
      <c r="F6" s="21"/>
      <c r="G6" s="21"/>
    </row>
    <row r="7" spans="1:7" ht="24.5" customHeight="1" x14ac:dyDescent="0.35">
      <c r="A7" s="22" t="s">
        <v>41</v>
      </c>
      <c r="B7" s="10" t="s">
        <v>40</v>
      </c>
      <c r="C7" s="64"/>
      <c r="D7" s="64"/>
      <c r="E7" s="64"/>
      <c r="F7" s="21"/>
      <c r="G7" s="21"/>
    </row>
    <row r="8" spans="1:7" ht="7" customHeight="1" x14ac:dyDescent="0.35">
      <c r="A8" s="22"/>
      <c r="B8" s="10"/>
      <c r="C8" s="23"/>
      <c r="D8" s="23"/>
      <c r="E8" s="23"/>
      <c r="F8" s="21"/>
      <c r="G8" s="21"/>
    </row>
    <row r="9" spans="1:7" ht="19.5" customHeight="1" x14ac:dyDescent="0.35">
      <c r="A9" s="35" t="s">
        <v>51</v>
      </c>
      <c r="B9" s="35"/>
      <c r="C9" s="35"/>
      <c r="D9" s="35"/>
      <c r="E9" s="35"/>
    </row>
    <row r="10" spans="1:7" ht="29" x14ac:dyDescent="0.35">
      <c r="A10" s="7" t="s">
        <v>42</v>
      </c>
      <c r="B10" s="8" t="s">
        <v>10</v>
      </c>
      <c r="C10" s="7" t="s">
        <v>11</v>
      </c>
      <c r="D10" s="7" t="s">
        <v>43</v>
      </c>
      <c r="E10" s="8" t="s">
        <v>46</v>
      </c>
      <c r="F10" s="8" t="s">
        <v>0</v>
      </c>
    </row>
    <row r="11" spans="1:7" ht="28" customHeight="1" x14ac:dyDescent="0.35">
      <c r="A11" s="26">
        <v>1</v>
      </c>
      <c r="B11" s="24" t="s">
        <v>23</v>
      </c>
      <c r="C11" s="2">
        <v>3</v>
      </c>
      <c r="D11" s="26" t="s">
        <v>1</v>
      </c>
      <c r="E11" s="65"/>
      <c r="F11" s="25">
        <f>ROUND(E11,2)*C11</f>
        <v>0</v>
      </c>
    </row>
    <row r="12" spans="1:7" ht="28" customHeight="1" x14ac:dyDescent="0.35">
      <c r="A12" s="26">
        <v>2</v>
      </c>
      <c r="B12" s="24" t="s">
        <v>24</v>
      </c>
      <c r="C12" s="2">
        <v>3</v>
      </c>
      <c r="D12" s="26" t="s">
        <v>1</v>
      </c>
      <c r="E12" s="65"/>
      <c r="F12" s="25">
        <f t="shared" ref="F12:F23" si="0">ROUND(E12,2)*C12</f>
        <v>0</v>
      </c>
    </row>
    <row r="13" spans="1:7" ht="28" customHeight="1" x14ac:dyDescent="0.35">
      <c r="A13" s="26">
        <v>3</v>
      </c>
      <c r="B13" s="24" t="s">
        <v>25</v>
      </c>
      <c r="C13" s="2">
        <v>9</v>
      </c>
      <c r="D13" s="26" t="s">
        <v>1</v>
      </c>
      <c r="E13" s="65"/>
      <c r="F13" s="25">
        <f t="shared" si="0"/>
        <v>0</v>
      </c>
    </row>
    <row r="14" spans="1:7" ht="28" customHeight="1" x14ac:dyDescent="0.35">
      <c r="A14" s="26">
        <v>4</v>
      </c>
      <c r="B14" s="24" t="s">
        <v>26</v>
      </c>
      <c r="C14" s="2">
        <v>12</v>
      </c>
      <c r="D14" s="26" t="s">
        <v>1</v>
      </c>
      <c r="E14" s="65"/>
      <c r="F14" s="25">
        <f t="shared" si="0"/>
        <v>0</v>
      </c>
    </row>
    <row r="15" spans="1:7" ht="28" customHeight="1" x14ac:dyDescent="0.35">
      <c r="A15" s="26">
        <v>5</v>
      </c>
      <c r="B15" s="24" t="s">
        <v>27</v>
      </c>
      <c r="C15" s="2">
        <v>6</v>
      </c>
      <c r="D15" s="26" t="s">
        <v>1</v>
      </c>
      <c r="E15" s="65"/>
      <c r="F15" s="25">
        <f t="shared" si="0"/>
        <v>0</v>
      </c>
    </row>
    <row r="16" spans="1:7" ht="28" customHeight="1" x14ac:dyDescent="0.35">
      <c r="A16" s="26">
        <v>6</v>
      </c>
      <c r="B16" s="24" t="s">
        <v>28</v>
      </c>
      <c r="C16" s="2">
        <v>3</v>
      </c>
      <c r="D16" s="26" t="s">
        <v>1</v>
      </c>
      <c r="E16" s="65"/>
      <c r="F16" s="25">
        <f t="shared" si="0"/>
        <v>0</v>
      </c>
    </row>
    <row r="17" spans="1:6" ht="28" customHeight="1" x14ac:dyDescent="0.35">
      <c r="A17" s="26">
        <v>7</v>
      </c>
      <c r="B17" s="24" t="s">
        <v>29</v>
      </c>
      <c r="C17" s="2">
        <v>3</v>
      </c>
      <c r="D17" s="26" t="s">
        <v>1</v>
      </c>
      <c r="E17" s="65"/>
      <c r="F17" s="25">
        <f>ROUND(E17,2)*C17</f>
        <v>0</v>
      </c>
    </row>
    <row r="18" spans="1:6" ht="28" customHeight="1" x14ac:dyDescent="0.35">
      <c r="A18" s="26">
        <v>8</v>
      </c>
      <c r="B18" s="24" t="s">
        <v>30</v>
      </c>
      <c r="C18" s="2">
        <v>3</v>
      </c>
      <c r="D18" s="26" t="s">
        <v>1</v>
      </c>
      <c r="E18" s="65"/>
      <c r="F18" s="25">
        <f t="shared" si="0"/>
        <v>0</v>
      </c>
    </row>
    <row r="19" spans="1:6" ht="28" customHeight="1" x14ac:dyDescent="0.35">
      <c r="A19" s="26">
        <v>9</v>
      </c>
      <c r="B19" s="24" t="s">
        <v>31</v>
      </c>
      <c r="C19" s="2">
        <v>3</v>
      </c>
      <c r="D19" s="26" t="s">
        <v>1</v>
      </c>
      <c r="E19" s="65"/>
      <c r="F19" s="25">
        <f t="shared" si="0"/>
        <v>0</v>
      </c>
    </row>
    <row r="20" spans="1:6" ht="28" customHeight="1" x14ac:dyDescent="0.35">
      <c r="A20" s="26">
        <v>10</v>
      </c>
      <c r="B20" s="24" t="s">
        <v>32</v>
      </c>
      <c r="C20" s="2">
        <v>9</v>
      </c>
      <c r="D20" s="26" t="s">
        <v>1</v>
      </c>
      <c r="E20" s="65"/>
      <c r="F20" s="25">
        <f t="shared" si="0"/>
        <v>0</v>
      </c>
    </row>
    <row r="21" spans="1:6" ht="28" customHeight="1" x14ac:dyDescent="0.35">
      <c r="A21" s="26">
        <v>11</v>
      </c>
      <c r="B21" s="30" t="s">
        <v>33</v>
      </c>
      <c r="C21" s="2">
        <v>3</v>
      </c>
      <c r="D21" s="26" t="s">
        <v>1</v>
      </c>
      <c r="E21" s="65"/>
      <c r="F21" s="25">
        <f t="shared" si="0"/>
        <v>0</v>
      </c>
    </row>
    <row r="22" spans="1:6" ht="28" customHeight="1" x14ac:dyDescent="0.35">
      <c r="A22" s="26">
        <v>12</v>
      </c>
      <c r="B22" s="30" t="s">
        <v>34</v>
      </c>
      <c r="C22" s="2">
        <v>3</v>
      </c>
      <c r="D22" s="26" t="s">
        <v>1</v>
      </c>
      <c r="E22" s="65"/>
      <c r="F22" s="25">
        <f>ROUND(E22,2)*C22</f>
        <v>0</v>
      </c>
    </row>
    <row r="23" spans="1:6" ht="30.5" customHeight="1" x14ac:dyDescent="0.35">
      <c r="A23" s="26">
        <v>13</v>
      </c>
      <c r="B23" s="31" t="s">
        <v>8</v>
      </c>
      <c r="C23" s="27">
        <v>200</v>
      </c>
      <c r="D23" s="26" t="s">
        <v>2</v>
      </c>
      <c r="E23" s="65"/>
      <c r="F23" s="25">
        <f t="shared" si="0"/>
        <v>0</v>
      </c>
    </row>
    <row r="24" spans="1:6" ht="36.5" customHeight="1" x14ac:dyDescent="0.35">
      <c r="A24" s="27">
        <v>14</v>
      </c>
      <c r="B24" s="45" t="s">
        <v>47</v>
      </c>
      <c r="C24" s="51"/>
      <c r="D24" s="51"/>
      <c r="E24" s="52"/>
      <c r="F24" s="25">
        <v>60000</v>
      </c>
    </row>
    <row r="25" spans="1:6" ht="18.5" customHeight="1" x14ac:dyDescent="0.35">
      <c r="A25" s="48" t="s">
        <v>58</v>
      </c>
      <c r="B25" s="48"/>
      <c r="C25" s="48"/>
      <c r="D25" s="48"/>
      <c r="E25" s="48"/>
      <c r="F25" s="49"/>
    </row>
    <row r="26" spans="1:6" ht="23" customHeight="1" x14ac:dyDescent="0.35">
      <c r="A26" s="28"/>
      <c r="B26" s="29"/>
      <c r="C26" s="12"/>
      <c r="D26" s="53" t="s">
        <v>9</v>
      </c>
      <c r="E26" s="54"/>
      <c r="F26" s="18">
        <f>SUM(F11:F24)</f>
        <v>60000</v>
      </c>
    </row>
    <row r="27" spans="1:6" ht="23" customHeight="1" x14ac:dyDescent="0.35">
      <c r="A27" s="28"/>
      <c r="B27" s="29"/>
      <c r="C27" s="12"/>
      <c r="D27" s="55" t="s">
        <v>7</v>
      </c>
      <c r="E27" s="56"/>
      <c r="F27" s="18">
        <f>F26*0.22</f>
        <v>13200</v>
      </c>
    </row>
    <row r="28" spans="1:6" ht="23" customHeight="1" x14ac:dyDescent="0.35">
      <c r="A28" s="28"/>
      <c r="B28" s="29"/>
      <c r="C28" s="12"/>
      <c r="D28" s="53" t="s">
        <v>12</v>
      </c>
      <c r="E28" s="54"/>
      <c r="F28" s="18">
        <f>F26+F27</f>
        <v>73200</v>
      </c>
    </row>
    <row r="29" spans="1:6" ht="19.5" customHeight="1" x14ac:dyDescent="0.35">
      <c r="A29" s="36" t="s">
        <v>61</v>
      </c>
      <c r="B29" s="36"/>
      <c r="C29" s="36"/>
      <c r="D29" s="36"/>
      <c r="E29" s="36"/>
      <c r="F29" s="32"/>
    </row>
    <row r="30" spans="1:6" ht="22" customHeight="1" x14ac:dyDescent="0.35">
      <c r="A30" s="66"/>
      <c r="B30" s="66"/>
      <c r="C30" s="66"/>
      <c r="D30" s="66"/>
      <c r="E30" s="66"/>
      <c r="F30" s="66"/>
    </row>
    <row r="31" spans="1:6" ht="19" customHeight="1" x14ac:dyDescent="0.35">
      <c r="A31" s="37" t="s">
        <v>60</v>
      </c>
      <c r="B31" s="37"/>
      <c r="C31" s="37"/>
      <c r="D31" s="37"/>
      <c r="E31" s="37"/>
      <c r="F31" s="37"/>
    </row>
    <row r="32" spans="1:6" ht="140" customHeight="1" x14ac:dyDescent="0.35">
      <c r="A32" s="57" t="s">
        <v>57</v>
      </c>
      <c r="B32" s="57"/>
      <c r="C32" s="57"/>
      <c r="D32" s="57"/>
      <c r="E32" s="57"/>
      <c r="F32" s="57"/>
    </row>
    <row r="34" spans="1:6" ht="21.5" customHeight="1" x14ac:dyDescent="0.35">
      <c r="A34" s="20" t="s">
        <v>49</v>
      </c>
      <c r="B34" s="67"/>
      <c r="E34" s="20" t="s">
        <v>50</v>
      </c>
    </row>
    <row r="35" spans="1:6" ht="34" customHeight="1" x14ac:dyDescent="0.35">
      <c r="D35" s="68"/>
      <c r="E35" s="68"/>
      <c r="F35" s="68"/>
    </row>
  </sheetData>
  <sheetProtection algorithmName="SHA-512" hashValue="mvjdY3zssy4rWyGiuur6N00MKkKjISHm/oiEsLpjsD9fISpyEdFgeWpbRXhU0cfVFu5Kx9RSn6WKgLDg5+kvVQ==" saltValue="U6hIKrejTE9BMUskeECAug==" spinCount="100000" sheet="1" objects="1" scenarios="1" selectLockedCells="1"/>
  <mergeCells count="15">
    <mergeCell ref="D35:F35"/>
    <mergeCell ref="B2:C2"/>
    <mergeCell ref="B4:C4"/>
    <mergeCell ref="B5:F5"/>
    <mergeCell ref="C7:E7"/>
    <mergeCell ref="A9:E9"/>
    <mergeCell ref="B24:E24"/>
    <mergeCell ref="A30:F30"/>
    <mergeCell ref="A29:E29"/>
    <mergeCell ref="A31:F31"/>
    <mergeCell ref="A25:F25"/>
    <mergeCell ref="D26:E26"/>
    <mergeCell ref="D27:E27"/>
    <mergeCell ref="D28:E28"/>
    <mergeCell ref="A32:F32"/>
  </mergeCells>
  <pageMargins left="0.7" right="0.7" top="0.75" bottom="0.75" header="0.3" footer="0.3"/>
  <pageSetup paperSize="9" orientation="portrait" r:id="rId1"/>
  <headerFooter>
    <oddHeader>&amp;L&amp;K01+047Int. ev. št.: 000029/2025    Letni pregled in servisiranje dvižnih naprav</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1C0BE-0BC0-48E1-92DB-ED57C5ABDD02}">
  <dimension ref="A1:G26"/>
  <sheetViews>
    <sheetView view="pageLayout" topLeftCell="A20" zoomScaleNormal="100" workbookViewId="0">
      <selection activeCell="B25" sqref="B25"/>
    </sheetView>
  </sheetViews>
  <sheetFormatPr defaultRowHeight="14.5" x14ac:dyDescent="0.35"/>
  <cols>
    <col min="1" max="1" width="7.7265625" style="13" customWidth="1"/>
    <col min="2" max="2" width="37.6328125" style="13" customWidth="1"/>
    <col min="3" max="3" width="8.08984375" style="13" customWidth="1"/>
    <col min="4" max="4" width="6.36328125" style="13" customWidth="1"/>
    <col min="5" max="5" width="11.90625" style="13" customWidth="1"/>
    <col min="6" max="6" width="14.36328125" style="13" customWidth="1"/>
    <col min="7" max="16384" width="8.7265625" style="13"/>
  </cols>
  <sheetData>
    <row r="1" spans="1:7" ht="7.5" customHeight="1" x14ac:dyDescent="0.35"/>
    <row r="2" spans="1:7" ht="18.5" customHeight="1" x14ac:dyDescent="0.35">
      <c r="A2" s="9"/>
      <c r="B2" s="38" t="s">
        <v>37</v>
      </c>
      <c r="C2" s="38"/>
      <c r="D2" s="9"/>
      <c r="E2" s="9"/>
      <c r="F2" s="9"/>
      <c r="G2" s="9"/>
    </row>
    <row r="3" spans="1:7" ht="8.5" customHeight="1" x14ac:dyDescent="0.35">
      <c r="A3" s="9"/>
      <c r="B3" s="9"/>
      <c r="C3" s="9"/>
      <c r="D3" s="9"/>
      <c r="E3" s="9"/>
      <c r="F3" s="9"/>
      <c r="G3" s="9"/>
    </row>
    <row r="4" spans="1:7" ht="18.5" customHeight="1" x14ac:dyDescent="0.35">
      <c r="A4" s="9"/>
      <c r="B4" s="38" t="s">
        <v>38</v>
      </c>
      <c r="C4" s="38"/>
      <c r="D4" s="9"/>
      <c r="E4" s="9" t="s">
        <v>39</v>
      </c>
      <c r="F4" s="9"/>
      <c r="G4" s="9"/>
    </row>
    <row r="5" spans="1:7" ht="29" customHeight="1" x14ac:dyDescent="0.35">
      <c r="A5" s="9"/>
      <c r="B5" s="59"/>
      <c r="C5" s="59"/>
      <c r="D5" s="59"/>
      <c r="E5" s="59"/>
      <c r="F5" s="59"/>
      <c r="G5" s="9"/>
    </row>
    <row r="6" spans="1:7" ht="7" customHeight="1" x14ac:dyDescent="0.35">
      <c r="A6" s="9"/>
      <c r="B6" s="9"/>
      <c r="C6" s="9"/>
      <c r="D6" s="9"/>
      <c r="E6" s="9"/>
      <c r="F6" s="9"/>
      <c r="G6" s="9"/>
    </row>
    <row r="7" spans="1:7" ht="24.5" customHeight="1" x14ac:dyDescent="0.35">
      <c r="A7" s="11" t="s">
        <v>41</v>
      </c>
      <c r="B7" s="10" t="s">
        <v>40</v>
      </c>
      <c r="C7" s="59"/>
      <c r="D7" s="59"/>
      <c r="E7" s="59"/>
      <c r="F7" s="9"/>
      <c r="G7" s="9"/>
    </row>
    <row r="8" spans="1:7" ht="13" customHeight="1" x14ac:dyDescent="0.35">
      <c r="A8" s="11"/>
      <c r="B8" s="10"/>
      <c r="C8" s="19"/>
      <c r="D8" s="19"/>
      <c r="E8" s="19"/>
      <c r="F8" s="9"/>
      <c r="G8" s="9"/>
    </row>
    <row r="9" spans="1:7" ht="19.5" customHeight="1" x14ac:dyDescent="0.35">
      <c r="A9" s="35" t="s">
        <v>52</v>
      </c>
      <c r="B9" s="35"/>
      <c r="C9" s="35"/>
      <c r="D9" s="35"/>
      <c r="E9" s="35"/>
    </row>
    <row r="10" spans="1:7" ht="10.5" customHeight="1" x14ac:dyDescent="0.35"/>
    <row r="11" spans="1:7" ht="29" x14ac:dyDescent="0.35">
      <c r="A11" s="7" t="s">
        <v>42</v>
      </c>
      <c r="B11" s="8" t="s">
        <v>10</v>
      </c>
      <c r="C11" s="7" t="s">
        <v>11</v>
      </c>
      <c r="D11" s="7" t="s">
        <v>43</v>
      </c>
      <c r="E11" s="8" t="s">
        <v>46</v>
      </c>
      <c r="F11" s="8" t="s">
        <v>0</v>
      </c>
    </row>
    <row r="12" spans="1:7" ht="39" customHeight="1" x14ac:dyDescent="0.35">
      <c r="A12" s="1">
        <v>1</v>
      </c>
      <c r="B12" s="58" t="s">
        <v>35</v>
      </c>
      <c r="C12" s="1">
        <v>3</v>
      </c>
      <c r="D12" s="1" t="s">
        <v>1</v>
      </c>
      <c r="E12" s="60"/>
      <c r="F12" s="4">
        <f>ROUND(E12,2)*C12</f>
        <v>0</v>
      </c>
    </row>
    <row r="13" spans="1:7" ht="39" customHeight="1" x14ac:dyDescent="0.35">
      <c r="A13" s="1">
        <v>2</v>
      </c>
      <c r="B13" s="58" t="s">
        <v>36</v>
      </c>
      <c r="C13" s="1">
        <v>3</v>
      </c>
      <c r="D13" s="1" t="s">
        <v>1</v>
      </c>
      <c r="E13" s="60"/>
      <c r="F13" s="4">
        <f t="shared" ref="F13" si="0">ROUND(E13,2)*C13</f>
        <v>0</v>
      </c>
    </row>
    <row r="14" spans="1:7" ht="39" customHeight="1" x14ac:dyDescent="0.35">
      <c r="A14" s="1">
        <v>3</v>
      </c>
      <c r="B14" s="6" t="s">
        <v>8</v>
      </c>
      <c r="C14" s="5">
        <v>50</v>
      </c>
      <c r="D14" s="3" t="s">
        <v>2</v>
      </c>
      <c r="E14" s="60"/>
      <c r="F14" s="4">
        <f>ROUND(E14,2)*C14</f>
        <v>0</v>
      </c>
    </row>
    <row r="15" spans="1:7" ht="39" customHeight="1" x14ac:dyDescent="0.35">
      <c r="A15" s="14">
        <v>4</v>
      </c>
      <c r="B15" s="45" t="s">
        <v>47</v>
      </c>
      <c r="C15" s="46"/>
      <c r="D15" s="46"/>
      <c r="E15" s="47"/>
      <c r="F15" s="4">
        <v>10000</v>
      </c>
    </row>
    <row r="16" spans="1:7" ht="18.5" customHeight="1" x14ac:dyDescent="0.35">
      <c r="A16" s="48" t="s">
        <v>53</v>
      </c>
      <c r="B16" s="48"/>
      <c r="C16" s="48"/>
      <c r="D16" s="48"/>
      <c r="E16" s="48"/>
      <c r="F16" s="49"/>
    </row>
    <row r="17" spans="1:6" ht="23" customHeight="1" x14ac:dyDescent="0.35">
      <c r="A17" s="15"/>
      <c r="B17" s="16"/>
      <c r="C17" s="17"/>
      <c r="D17" s="39" t="s">
        <v>9</v>
      </c>
      <c r="E17" s="40"/>
      <c r="F17" s="18">
        <f>SUM(F12:F15)</f>
        <v>10000</v>
      </c>
    </row>
    <row r="18" spans="1:6" ht="23" customHeight="1" x14ac:dyDescent="0.35">
      <c r="A18" s="15"/>
      <c r="B18" s="16"/>
      <c r="C18" s="17"/>
      <c r="D18" s="41" t="s">
        <v>7</v>
      </c>
      <c r="E18" s="42"/>
      <c r="F18" s="18">
        <f>F17*0.22</f>
        <v>2200</v>
      </c>
    </row>
    <row r="19" spans="1:6" ht="23" customHeight="1" x14ac:dyDescent="0.35">
      <c r="A19" s="15"/>
      <c r="B19" s="16"/>
      <c r="C19" s="17"/>
      <c r="D19" s="43" t="s">
        <v>12</v>
      </c>
      <c r="E19" s="44"/>
      <c r="F19" s="18">
        <f>F17+F18</f>
        <v>12200</v>
      </c>
    </row>
    <row r="20" spans="1:6" ht="23" customHeight="1" x14ac:dyDescent="0.35">
      <c r="A20" s="36" t="s">
        <v>62</v>
      </c>
      <c r="B20" s="36"/>
      <c r="C20" s="36"/>
      <c r="D20" s="36"/>
      <c r="E20" s="36"/>
      <c r="F20" s="32"/>
    </row>
    <row r="21" spans="1:6" ht="23" customHeight="1" x14ac:dyDescent="0.35">
      <c r="A21" s="66"/>
      <c r="B21" s="66"/>
      <c r="C21" s="66"/>
      <c r="D21" s="66"/>
      <c r="E21" s="66"/>
      <c r="F21" s="66"/>
    </row>
    <row r="22" spans="1:6" ht="23" customHeight="1" x14ac:dyDescent="0.35">
      <c r="A22" s="37" t="s">
        <v>60</v>
      </c>
      <c r="B22" s="37"/>
      <c r="C22" s="37"/>
      <c r="D22" s="37"/>
      <c r="E22" s="37"/>
      <c r="F22" s="37"/>
    </row>
    <row r="23" spans="1:6" ht="133" customHeight="1" x14ac:dyDescent="0.35">
      <c r="A23" s="34" t="s">
        <v>57</v>
      </c>
      <c r="B23" s="34"/>
      <c r="C23" s="34"/>
      <c r="D23" s="34"/>
      <c r="E23" s="34"/>
      <c r="F23" s="34"/>
    </row>
    <row r="24" spans="1:6" ht="9" customHeight="1" x14ac:dyDescent="0.35"/>
    <row r="25" spans="1:6" ht="19" customHeight="1" x14ac:dyDescent="0.35">
      <c r="A25" s="13" t="s">
        <v>49</v>
      </c>
      <c r="B25" s="62"/>
      <c r="E25" s="13" t="s">
        <v>50</v>
      </c>
    </row>
    <row r="26" spans="1:6" ht="29" customHeight="1" x14ac:dyDescent="0.35">
      <c r="D26" s="63"/>
      <c r="E26" s="63"/>
      <c r="F26" s="63"/>
    </row>
  </sheetData>
  <sheetProtection algorithmName="SHA-512" hashValue="rbkqY4zUhSdXFiNeQowjZQy3qa2nkyvSpt7FLyLI0JEcNlT2qBXUY+tvQVh2FlwgKAyUtismhBzhlgh7oykm4A==" saltValue="CWqXZjrqt3Ub+eSAovz7Xw==" spinCount="100000" sheet="1" objects="1" scenarios="1" selectLockedCells="1"/>
  <mergeCells count="15">
    <mergeCell ref="D26:F26"/>
    <mergeCell ref="B2:C2"/>
    <mergeCell ref="B4:C4"/>
    <mergeCell ref="B5:F5"/>
    <mergeCell ref="C7:E7"/>
    <mergeCell ref="A9:E9"/>
    <mergeCell ref="B15:E15"/>
    <mergeCell ref="A20:E20"/>
    <mergeCell ref="A21:F21"/>
    <mergeCell ref="A22:F22"/>
    <mergeCell ref="A16:F16"/>
    <mergeCell ref="D17:E17"/>
    <mergeCell ref="D18:E18"/>
    <mergeCell ref="D19:E19"/>
    <mergeCell ref="A23:F23"/>
  </mergeCells>
  <pageMargins left="0.7" right="0.7" top="0.75" bottom="0.75" header="0.3" footer="0.3"/>
  <pageSetup paperSize="9" orientation="portrait" r:id="rId1"/>
  <headerFooter>
    <oddHeader>&amp;L&amp;K01+049Int. ev. št.: 000029/2025    Letni pregled in servisiranje dvižnih naprav</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D5325-BF1E-49A5-ACC5-0ED8D1329987}">
  <dimension ref="A1:G32"/>
  <sheetViews>
    <sheetView tabSelected="1" view="pageLayout" topLeftCell="A5" zoomScaleNormal="100" workbookViewId="0">
      <selection activeCell="B31" sqref="B31"/>
    </sheetView>
  </sheetViews>
  <sheetFormatPr defaultRowHeight="14.5" x14ac:dyDescent="0.35"/>
  <cols>
    <col min="1" max="1" width="7.7265625" style="20" customWidth="1"/>
    <col min="2" max="2" width="37.6328125" style="20" customWidth="1"/>
    <col min="3" max="3" width="8.36328125" style="20" customWidth="1"/>
    <col min="4" max="4" width="6.36328125" style="20" customWidth="1"/>
    <col min="5" max="5" width="11.90625" style="20" customWidth="1"/>
    <col min="6" max="6" width="14.36328125" style="20" customWidth="1"/>
    <col min="7" max="16384" width="8.7265625" style="20"/>
  </cols>
  <sheetData>
    <row r="1" spans="1:7" ht="7.5" customHeight="1" x14ac:dyDescent="0.35"/>
    <row r="2" spans="1:7" ht="18.5" customHeight="1" x14ac:dyDescent="0.35">
      <c r="A2" s="21"/>
      <c r="B2" s="50" t="s">
        <v>37</v>
      </c>
      <c r="C2" s="50"/>
      <c r="D2" s="21"/>
      <c r="E2" s="21"/>
      <c r="F2" s="21"/>
      <c r="G2" s="21"/>
    </row>
    <row r="3" spans="1:7" ht="8.5" customHeight="1" x14ac:dyDescent="0.35">
      <c r="A3" s="21"/>
      <c r="B3" s="21"/>
      <c r="C3" s="21"/>
      <c r="D3" s="21"/>
      <c r="E3" s="21"/>
      <c r="F3" s="21"/>
      <c r="G3" s="21"/>
    </row>
    <row r="4" spans="1:7" ht="18.5" customHeight="1" x14ac:dyDescent="0.35">
      <c r="A4" s="21"/>
      <c r="B4" s="50" t="s">
        <v>38</v>
      </c>
      <c r="C4" s="50"/>
      <c r="D4" s="21"/>
      <c r="E4" s="21" t="s">
        <v>39</v>
      </c>
      <c r="F4" s="21"/>
      <c r="G4" s="21"/>
    </row>
    <row r="5" spans="1:7" ht="29" customHeight="1" x14ac:dyDescent="0.35">
      <c r="A5" s="21"/>
      <c r="B5" s="64"/>
      <c r="C5" s="64"/>
      <c r="D5" s="64"/>
      <c r="E5" s="64"/>
      <c r="F5" s="64"/>
      <c r="G5" s="21"/>
    </row>
    <row r="6" spans="1:7" ht="7" customHeight="1" x14ac:dyDescent="0.35">
      <c r="A6" s="21"/>
      <c r="B6" s="21"/>
      <c r="C6" s="21"/>
      <c r="D6" s="21"/>
      <c r="E6" s="21"/>
      <c r="F6" s="21"/>
      <c r="G6" s="21"/>
    </row>
    <row r="7" spans="1:7" ht="24.5" customHeight="1" x14ac:dyDescent="0.35">
      <c r="A7" s="22" t="s">
        <v>41</v>
      </c>
      <c r="B7" s="10" t="s">
        <v>40</v>
      </c>
      <c r="C7" s="64"/>
      <c r="D7" s="64"/>
      <c r="E7" s="64"/>
      <c r="F7" s="21"/>
      <c r="G7" s="21"/>
    </row>
    <row r="8" spans="1:7" ht="13" customHeight="1" x14ac:dyDescent="0.35">
      <c r="A8" s="22"/>
      <c r="B8" s="10"/>
      <c r="C8" s="23"/>
      <c r="D8" s="23"/>
      <c r="E8" s="23"/>
      <c r="F8" s="21"/>
      <c r="G8" s="21"/>
    </row>
    <row r="9" spans="1:7" ht="19.5" customHeight="1" x14ac:dyDescent="0.35">
      <c r="A9" s="35" t="s">
        <v>54</v>
      </c>
      <c r="B9" s="35"/>
      <c r="C9" s="35"/>
      <c r="D9" s="35"/>
      <c r="E9" s="35"/>
    </row>
    <row r="10" spans="1:7" ht="29" x14ac:dyDescent="0.35">
      <c r="A10" s="7" t="s">
        <v>42</v>
      </c>
      <c r="B10" s="8" t="s">
        <v>10</v>
      </c>
      <c r="C10" s="8" t="s">
        <v>11</v>
      </c>
      <c r="D10" s="8" t="s">
        <v>43</v>
      </c>
      <c r="E10" s="8" t="s">
        <v>44</v>
      </c>
      <c r="F10" s="7" t="s">
        <v>56</v>
      </c>
    </row>
    <row r="11" spans="1:7" ht="27.5" customHeight="1" x14ac:dyDescent="0.35">
      <c r="A11" s="26">
        <v>1</v>
      </c>
      <c r="B11" s="24" t="s">
        <v>3</v>
      </c>
      <c r="C11" s="2">
        <v>3</v>
      </c>
      <c r="D11" s="26" t="s">
        <v>1</v>
      </c>
      <c r="E11" s="65"/>
      <c r="F11" s="25">
        <f>ROUND(E11,2)*C11</f>
        <v>0</v>
      </c>
    </row>
    <row r="12" spans="1:7" ht="27.5" customHeight="1" x14ac:dyDescent="0.35">
      <c r="A12" s="26">
        <v>2</v>
      </c>
      <c r="B12" s="24" t="s">
        <v>4</v>
      </c>
      <c r="C12" s="2">
        <v>6</v>
      </c>
      <c r="D12" s="26" t="s">
        <v>1</v>
      </c>
      <c r="E12" s="65"/>
      <c r="F12" s="25">
        <f>ROUND(E12,2)*C12</f>
        <v>0</v>
      </c>
    </row>
    <row r="13" spans="1:7" ht="27.5" customHeight="1" x14ac:dyDescent="0.35">
      <c r="A13" s="26">
        <v>3</v>
      </c>
      <c r="B13" s="24" t="s">
        <v>5</v>
      </c>
      <c r="C13" s="2">
        <v>3</v>
      </c>
      <c r="D13" s="26" t="s">
        <v>1</v>
      </c>
      <c r="E13" s="65"/>
      <c r="F13" s="25">
        <f t="shared" ref="F13:F20" si="0">ROUND(E13,2)*C13</f>
        <v>0</v>
      </c>
    </row>
    <row r="14" spans="1:7" ht="27.5" customHeight="1" x14ac:dyDescent="0.35">
      <c r="A14" s="26">
        <v>4</v>
      </c>
      <c r="B14" s="24" t="s">
        <v>6</v>
      </c>
      <c r="C14" s="2">
        <v>6</v>
      </c>
      <c r="D14" s="26" t="s">
        <v>1</v>
      </c>
      <c r="E14" s="65"/>
      <c r="F14" s="25">
        <f t="shared" si="0"/>
        <v>0</v>
      </c>
    </row>
    <row r="15" spans="1:7" ht="27.5" customHeight="1" x14ac:dyDescent="0.35">
      <c r="A15" s="26">
        <v>5</v>
      </c>
      <c r="B15" s="24" t="s">
        <v>13</v>
      </c>
      <c r="C15" s="2">
        <v>6</v>
      </c>
      <c r="D15" s="26" t="s">
        <v>1</v>
      </c>
      <c r="E15" s="65"/>
      <c r="F15" s="25">
        <f t="shared" si="0"/>
        <v>0</v>
      </c>
    </row>
    <row r="16" spans="1:7" ht="27.5" customHeight="1" x14ac:dyDescent="0.35">
      <c r="A16" s="26">
        <v>6</v>
      </c>
      <c r="B16" s="24" t="s">
        <v>14</v>
      </c>
      <c r="C16" s="2">
        <v>15</v>
      </c>
      <c r="D16" s="26" t="s">
        <v>1</v>
      </c>
      <c r="E16" s="65"/>
      <c r="F16" s="25">
        <f>ROUND(E16,2)*C16</f>
        <v>0</v>
      </c>
    </row>
    <row r="17" spans="1:6" ht="27.5" customHeight="1" x14ac:dyDescent="0.35">
      <c r="A17" s="26">
        <v>7</v>
      </c>
      <c r="B17" s="24" t="s">
        <v>15</v>
      </c>
      <c r="C17" s="2">
        <v>12</v>
      </c>
      <c r="D17" s="26" t="s">
        <v>1</v>
      </c>
      <c r="E17" s="65"/>
      <c r="F17" s="25">
        <f>ROUND(E17,2)*C17</f>
        <v>0</v>
      </c>
    </row>
    <row r="18" spans="1:6" ht="27.5" customHeight="1" x14ac:dyDescent="0.35">
      <c r="A18" s="26">
        <v>8</v>
      </c>
      <c r="B18" s="24" t="s">
        <v>16</v>
      </c>
      <c r="C18" s="2">
        <v>3</v>
      </c>
      <c r="D18" s="26" t="s">
        <v>1</v>
      </c>
      <c r="E18" s="65"/>
      <c r="F18" s="25">
        <f t="shared" si="0"/>
        <v>0</v>
      </c>
    </row>
    <row r="19" spans="1:6" ht="27.5" customHeight="1" x14ac:dyDescent="0.35">
      <c r="A19" s="26">
        <v>9</v>
      </c>
      <c r="B19" s="24" t="s">
        <v>17</v>
      </c>
      <c r="C19" s="2">
        <v>3</v>
      </c>
      <c r="D19" s="26" t="s">
        <v>1</v>
      </c>
      <c r="E19" s="65"/>
      <c r="F19" s="25">
        <f t="shared" si="0"/>
        <v>0</v>
      </c>
    </row>
    <row r="20" spans="1:6" ht="30.5" customHeight="1" x14ac:dyDescent="0.35">
      <c r="A20" s="26">
        <v>10</v>
      </c>
      <c r="B20" s="31" t="s">
        <v>8</v>
      </c>
      <c r="C20" s="27">
        <v>200</v>
      </c>
      <c r="D20" s="26" t="s">
        <v>2</v>
      </c>
      <c r="E20" s="65"/>
      <c r="F20" s="25">
        <f t="shared" si="0"/>
        <v>0</v>
      </c>
    </row>
    <row r="21" spans="1:6" ht="29" customHeight="1" x14ac:dyDescent="0.35">
      <c r="A21" s="27">
        <v>11</v>
      </c>
      <c r="B21" s="45" t="s">
        <v>47</v>
      </c>
      <c r="C21" s="51"/>
      <c r="D21" s="51"/>
      <c r="E21" s="52"/>
      <c r="F21" s="25">
        <v>50000</v>
      </c>
    </row>
    <row r="22" spans="1:6" ht="18.5" customHeight="1" x14ac:dyDescent="0.35">
      <c r="A22" s="48" t="s">
        <v>55</v>
      </c>
      <c r="B22" s="48"/>
      <c r="C22" s="48"/>
      <c r="D22" s="48"/>
      <c r="E22" s="48"/>
      <c r="F22" s="49"/>
    </row>
    <row r="23" spans="1:6" ht="23" customHeight="1" x14ac:dyDescent="0.35">
      <c r="A23" s="28"/>
      <c r="B23" s="29"/>
      <c r="C23" s="12"/>
      <c r="D23" s="53" t="s">
        <v>9</v>
      </c>
      <c r="E23" s="54"/>
      <c r="F23" s="18">
        <f>SUM(F11:F21)</f>
        <v>50000</v>
      </c>
    </row>
    <row r="24" spans="1:6" ht="23" customHeight="1" x14ac:dyDescent="0.35">
      <c r="A24" s="28"/>
      <c r="B24" s="29"/>
      <c r="C24" s="12"/>
      <c r="D24" s="55" t="s">
        <v>7</v>
      </c>
      <c r="E24" s="56"/>
      <c r="F24" s="18">
        <f>F23*0.22</f>
        <v>11000</v>
      </c>
    </row>
    <row r="25" spans="1:6" ht="23" customHeight="1" x14ac:dyDescent="0.35">
      <c r="A25" s="28"/>
      <c r="B25" s="29"/>
      <c r="C25" s="12"/>
      <c r="D25" s="53" t="s">
        <v>12</v>
      </c>
      <c r="E25" s="54"/>
      <c r="F25" s="18">
        <f>F23+F24</f>
        <v>61000</v>
      </c>
    </row>
    <row r="26" spans="1:6" ht="23" customHeight="1" x14ac:dyDescent="0.35">
      <c r="A26" s="36" t="s">
        <v>63</v>
      </c>
      <c r="B26" s="36"/>
      <c r="C26" s="36"/>
      <c r="D26" s="36"/>
      <c r="E26" s="36"/>
      <c r="F26" s="32"/>
    </row>
    <row r="27" spans="1:6" ht="23" customHeight="1" x14ac:dyDescent="0.35">
      <c r="A27" s="66"/>
      <c r="B27" s="66"/>
      <c r="C27" s="66"/>
      <c r="D27" s="66"/>
      <c r="E27" s="66"/>
      <c r="F27" s="66"/>
    </row>
    <row r="28" spans="1:6" ht="23" customHeight="1" x14ac:dyDescent="0.35">
      <c r="A28" s="37" t="s">
        <v>60</v>
      </c>
      <c r="B28" s="37"/>
      <c r="C28" s="37"/>
      <c r="D28" s="37"/>
      <c r="E28" s="37"/>
      <c r="F28" s="37"/>
    </row>
    <row r="29" spans="1:6" ht="144.5" customHeight="1" x14ac:dyDescent="0.35">
      <c r="A29" s="57" t="s">
        <v>57</v>
      </c>
      <c r="B29" s="57"/>
      <c r="C29" s="57"/>
      <c r="D29" s="57"/>
      <c r="E29" s="57"/>
      <c r="F29" s="57"/>
    </row>
    <row r="30" spans="1:6" ht="9" customHeight="1" x14ac:dyDescent="0.35"/>
    <row r="31" spans="1:6" ht="19" customHeight="1" x14ac:dyDescent="0.35">
      <c r="A31" s="20" t="s">
        <v>49</v>
      </c>
      <c r="B31" s="67"/>
      <c r="E31" s="20" t="s">
        <v>50</v>
      </c>
    </row>
    <row r="32" spans="1:6" ht="29" customHeight="1" x14ac:dyDescent="0.35">
      <c r="D32" s="64"/>
      <c r="E32" s="64"/>
      <c r="F32" s="64"/>
    </row>
  </sheetData>
  <sheetProtection algorithmName="SHA-512" hashValue="iPhRQyFVKP4E/oJ/Yh9XcCv4fWBeyUGQ5tdFCD723k6+6g7AuIR3uF7BZGtCIIB+Eigqm/yrV2w4AKhiTmXI7w==" saltValue="oxt4IMuWcuxyb4EThsbrTQ==" spinCount="100000" sheet="1" objects="1" scenarios="1" selectLockedCells="1"/>
  <mergeCells count="15">
    <mergeCell ref="D32:F32"/>
    <mergeCell ref="B2:C2"/>
    <mergeCell ref="B4:C4"/>
    <mergeCell ref="B5:F5"/>
    <mergeCell ref="C7:E7"/>
    <mergeCell ref="A9:E9"/>
    <mergeCell ref="B21:E21"/>
    <mergeCell ref="A26:E26"/>
    <mergeCell ref="A27:F27"/>
    <mergeCell ref="A28:F28"/>
    <mergeCell ref="A22:F22"/>
    <mergeCell ref="D23:E23"/>
    <mergeCell ref="D24:E24"/>
    <mergeCell ref="D25:E25"/>
    <mergeCell ref="A29:F29"/>
  </mergeCells>
  <pageMargins left="0.7" right="0.7" top="0.75" bottom="0.75" header="0.3" footer="0.3"/>
  <pageSetup paperSize="9" orientation="portrait" r:id="rId1"/>
  <headerFooter>
    <oddHeader>&amp;L&amp;K01+048Int. ev. št.: 000029/2025    Letni pregled in servisiranje dvižnih naprav</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sklop 1</vt:lpstr>
      <vt:lpstr>sklop 2</vt:lpstr>
      <vt:lpstr>sklop 3</vt:lpstr>
      <vt:lpstr>sklop 4</vt:lpstr>
      <vt:lpstr>'sklop 1'!Področje_tiskanja</vt:lpstr>
      <vt:lpstr>'sklop 2'!Področje_tiskanja</vt:lpstr>
      <vt:lpstr>'sklop 3'!Področje_tiskanja</vt:lpstr>
      <vt:lpstr>'sklop 4'!Področje_tiskanja</vt:lpstr>
    </vt:vector>
  </TitlesOfParts>
  <Company>DARS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KERNEL, Janko</dc:creator>
  <cp:lastModifiedBy>KASTELIC, Maja</cp:lastModifiedBy>
  <cp:lastPrinted>2025-03-18T10:31:17Z</cp:lastPrinted>
  <dcterms:created xsi:type="dcterms:W3CDTF">2017-01-05T06:57:55Z</dcterms:created>
  <dcterms:modified xsi:type="dcterms:W3CDTF">2025-03-18T10:45:34Z</dcterms:modified>
</cp:coreProperties>
</file>